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Diawest\Desktop\Работа 2\Рішення\Сесія\Програми\2026\березень\Громадський порядок\"/>
    </mc:Choice>
  </mc:AlternateContent>
  <xr:revisionPtr revIDLastSave="0" documentId="13_ncr:1_{08C6859C-725B-4E62-8872-C7006D3265EA}"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definedNames>
    <definedName name="_xlnm.Print_Titles" localSheetId="0">Лист1!$7:$8</definedName>
  </definedNames>
  <calcPr calcId="191029"/>
</workbook>
</file>

<file path=xl/calcChain.xml><?xml version="1.0" encoding="utf-8"?>
<calcChain xmlns="http://schemas.openxmlformats.org/spreadsheetml/2006/main">
  <c r="F83" i="1" l="1"/>
  <c r="F75" i="1"/>
  <c r="F68" i="1"/>
  <c r="E68" i="1" s="1"/>
  <c r="F69" i="1"/>
  <c r="F70" i="1" s="1"/>
  <c r="F64" i="1"/>
  <c r="F49" i="1"/>
  <c r="E35" i="1"/>
  <c r="E31" i="1"/>
  <c r="E32" i="1"/>
  <c r="E33" i="1"/>
  <c r="E34" i="1"/>
  <c r="E67" i="1"/>
  <c r="E30" i="1"/>
  <c r="E13" i="1"/>
  <c r="E16" i="1" s="1"/>
  <c r="F67" i="1"/>
  <c r="F61" i="1"/>
  <c r="E61" i="1" s="1"/>
  <c r="E64" i="1" s="1"/>
  <c r="F46" i="1"/>
  <c r="F38" i="1"/>
  <c r="E38" i="1" s="1"/>
  <c r="F71" i="1" l="1"/>
  <c r="E71" i="1" s="1"/>
  <c r="E70" i="1"/>
  <c r="E69" i="1"/>
  <c r="E75" i="1"/>
  <c r="E80" i="1" s="1"/>
  <c r="E46" i="1"/>
  <c r="E49" i="1" s="1"/>
  <c r="F78" i="1" l="1"/>
  <c r="F80" i="1" s="1"/>
  <c r="E78" i="1"/>
  <c r="E83" i="1"/>
</calcChain>
</file>

<file path=xl/sharedStrings.xml><?xml version="1.0" encoding="utf-8"?>
<sst xmlns="http://schemas.openxmlformats.org/spreadsheetml/2006/main" count="162" uniqueCount="94">
  <si>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</si>
  <si>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</si>
  <si>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</si>
  <si>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</si>
  <si>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</si>
  <si>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</si>
  <si>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</si>
  <si>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</si>
  <si>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Запобігання порушенням громадського порядку й  ослаблення дії криміноген-них факторів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</si>
  <si>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</si>
  <si>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</si>
  <si>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</si>
  <si>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</si>
  <si>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</si>
  <si>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</si>
  <si>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</si>
  <si>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</si>
  <si>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</si>
  <si>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</si>
  <si>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</si>
  <si>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</si>
  <si>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</si>
  <si>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</si>
  <si>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</si>
  <si>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</si>
  <si>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</si>
  <si>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</si>
  <si>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</si>
  <si>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</si>
  <si>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</si>
  <si>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</si>
  <si>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</si>
  <si>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</si>
  <si>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</si>
  <si>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</si>
  <si>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</si>
  <si>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</si>
  <si>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</si>
  <si>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</si>
  <si>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</si>
  <si>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</si>
  <si>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</si>
  <si>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</si>
  <si>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</si>
  <si>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</si>
  <si>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</si>
  <si>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</si>
  <si>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</si>
  <si>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</si>
  <si>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</si>
  <si>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</si>
  <si>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</si>
  <si>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</si>
  <si>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</si>
  <si>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МВС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</si>
  <si>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Сектор взаємодії з правоохоронними органами та мобілізаційної роботи виконавчого комітету Павлоградської міської ради (до 31.12.2023),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</si>
  <si>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Виконавчий комітет Павлоградської міської ради (до 31.12.2023),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</si>
  <si>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6. Стримування та відсіч збройної агресії проти України, забезпечення національної безпеки на території Дніпропетров-ської області</t>
  </si>
  <si>
    <t>Управління взаємодії з правоохоронними органами та оборонної роботи обласної державної адміністрації, відділ цивільного захисту та оборонної роботи Павлоградської міської ради</t>
  </si>
  <si>
    <t>ВСЬОГО за заходами:  у т.ч.</t>
  </si>
  <si>
    <t xml:space="preserve"> Служба безпеки України в Дніпропетровській обл. (за згодою), Павлоградський відділ Управління Служби безпеки України (за згодою),відділ цивільного захисту та оборонної роботи Павлоградської міської ради</t>
  </si>
  <si>
    <t>6.2. Виділення субвенції з місцевого бюджету державному бюджету для укріплення матеріально-технічної бази Управління СБУ</t>
  </si>
  <si>
    <t>Відділ цивільного захисту та оборонної роботи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t>
  </si>
  <si>
    <t>3.7.Удосконалення та модернізація умов діяльності та  оновлення матеріально-технічної бази задля підвищення швидкості,якості та комфортності обслуговування громадян (Субвенція регіональному сервісному центру ГСЦ МВС на  придбання моніторів, картриджів, багатофункціонального пристрою, мережевих камер, відеореєстратора, жорсткого диску, комутатора, комп'ютерів)</t>
  </si>
  <si>
    <t>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</si>
  <si>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4.6. Зметою дотримання правил паркування ( в непередбачених для цього місцях), забезпечення громадського правопорядку та безперешкодного руху транспорту, громадян міста забезпечити придбання пристроїв блокування колес Павлоградському районному відділу поліції Головного управління Національної поліції в Дніпропетровській області з послідуючою передачею Павлоградському Павлоградському районному відділу поліції Головного управління Національної поліції в Дніпропетровській з дотриманням вимог діючого законодавства</t>
  </si>
  <si>
    <t>6.3. Виділення субвенції з місцевого бюджету державному бюджету Головному управлінню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  для укріплення матеріально-технічної бази: придбання 2  спеціалізованих автомобілів  для роботи патрульної поліції на території Павлоградської територіальної громади, шлагбаума, арки-металошукача, прожектора світлодіодного 100W   для здійснення належного пропускного режиму до адмін будівлі Павлоградського районного відділу поліції ГУНП.</t>
  </si>
  <si>
    <t>ПЕРЕЛІК
завдань і заходів міської Програми забезпечення громадського порядку та громадської безпеки
на території м. Павлограда на період 2026-2030 роки</t>
  </si>
  <si>
    <t xml:space="preserve">Відділ цивільного захисту та оборонної роботи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</si>
  <si>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Відділ цивільного захисту та оборонної роботи Павлоградської міської ради, відділ з питань регіональної політики,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</si>
  <si>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щокварталу протягом  2026-2030 років</t>
  </si>
  <si>
    <t>2026-2030 роки</t>
  </si>
  <si>
    <t xml:space="preserve">Відділ цивільного захисту та оборонної роботи Павлоградської міської ради, відділ з питань регіональної політики,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</si>
  <si>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щокварталу, 
2026-2030 роки</t>
  </si>
  <si>
    <t xml:space="preserve">Відділ цивільного захисту та оборонної роботи Павлоградської міської ради ,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</si>
  <si>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Відділ цивільного захисту та оборонної роботи Павлоградської міської ради, відділ з питань регіональної політики, Павлоградський районний відділ Головного управління Національної поліції в Дніпропетровській області (за згодою)</t>
  </si>
  <si>
    <t xml:space="preserve">Відділ цивільного захисту та оборонної роботи Павлоградської міської ради, відділ з питань регіональної політики,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</si>
  <si>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2026- 2030 роки</t>
  </si>
  <si>
    <t>2026 - 2030 роки</t>
  </si>
  <si>
    <t>Відділ цивільного захисту та оборонної роботи Павлоградської міської ради, відділ з питань регіональної політики,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</si>
  <si>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Відділ цивільного захисту та оборонної роботи Павлоградської міської ради, відділ з питань регіональної політики,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</si>
  <si>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t>2026-20230роки</t>
  </si>
  <si>
    <t>2026- 2025 роки</t>
  </si>
  <si>
    <t>2026 рік</t>
  </si>
  <si>
    <t>2026рік</t>
  </si>
  <si>
    <t xml:space="preserve">2026рік </t>
  </si>
  <si>
    <r>
      <t>Відділ цивільного захисту та оборонної роботи Павлоградської міської ради, відділ з питань регіональної політики,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</si>
  <si>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r>
      <t>Відділ цивільного захисту та оборонної роботи Павлоградської міської ради, відділ з питань регіональної політики,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</si>
  <si>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t xml:space="preserve">Відділ цивільного захисту та оборонної роботи Павлоградської міської ради, відділ з питань регіональної політики,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</si>
  <si>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Відділ цивільного захисту та оборонної роботи Павлоградської міської ради, відділ з питань регіональної політики, Павлоградський районний відділ Головного управління Національної поліції в Дніпропетровській області (за згодою) </t>
  </si>
  <si>
    <t>Відділ цивільного захисту та оборонної роботи Павлоградської міської ради, відділ з питань регіональної політики, Служба безпеки України в Дніпропетровській обл. (за згодою), Павлоградський відділ Управління Служби безпеки України (за згодою).</t>
  </si>
  <si>
    <t>Відділ цивільного захисту та оборонної роботи Павлоградської міської ради, відділ з питань регіональної політики,Управління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</si>
  <si>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6.1. Виділення «Субвенції з місцевого бюджету обласному бюджету на виконання заходу 6.1.Програми забезпечення громадського порядку та громадської безпеки на території Дніпропетровської області на період до 2028 року» з послідуючою передачею її у вигляді субвенції державному бюджету</t>
  </si>
  <si>
    <t>Додаток 2
до рішення міської ради 
від 10.03.2026 №2411-70/VIII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</si>
</sst>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99">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Border="1" applyAlignment="1">
      <alignment vertical="center" wrapText="1"/>
    </xf>
    <xf numFmtId="0" fontId="6" fillId="0" borderId="1" xfId="0" applyFont="1" applyBorder="1" applyAlignment="1">
      <alignment vertical="center" wrapText="1"/>
    </xf>
    <xf numFmtId="0" fontId="16" fillId="0" borderId="0" xfId="0" applyFont="1" applyAlignment="1">
      <alignment horizontal="center"/>
    </xf>
    <xf numFmtId="0" fontId="6" fillId="0" borderId="1" xfId="0" applyFont="1" applyBorder="1" applyAlignment="1">
      <alignment vertical="center"/>
    </xf>
    <xf numFmtId="3" fontId="3"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0" fontId="3" fillId="0" borderId="13" xfId="0" applyFont="1" applyBorder="1" applyAlignment="1">
      <alignment vertical="top" wrapText="1"/>
    </xf>
    <xf numFmtId="0" fontId="3" fillId="3" borderId="1" xfId="0" applyFont="1" applyFill="1" applyBorder="1" applyAlignment="1">
      <alignment horizontal="center" vertical="center"/>
    </xf>
    <xf numFmtId="0" fontId="0" fillId="0" borderId="0" xfId="0" applyAlignment="1">
      <alignment vertical="top" wrapText="1"/>
    </xf>
    <xf numFmtId="0" fontId="3" fillId="0" borderId="5" xfId="0" applyFont="1" applyBorder="1" applyAlignment="1">
      <alignment vertical="top" wrapText="1"/>
    </xf>
    <xf numFmtId="0" fontId="3" fillId="0" borderId="7" xfId="0" applyFont="1" applyBorder="1" applyAlignment="1">
      <alignment vertical="top" wrapText="1"/>
    </xf>
    <xf numFmtId="2" fontId="10" fillId="2" borderId="1" xfId="1"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3" fontId="3" fillId="0" borderId="2"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3" fillId="0" borderId="1" xfId="0" applyFont="1" applyBorder="1" applyAlignment="1">
      <alignment vertical="top"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xf>
    <xf numFmtId="0" fontId="11" fillId="0" borderId="5" xfId="0" applyFont="1" applyBorder="1" applyAlignment="1">
      <alignment horizontal="center" vertical="center"/>
    </xf>
    <xf numFmtId="0" fontId="3" fillId="0" borderId="2" xfId="0" applyFont="1" applyBorder="1" applyAlignment="1">
      <alignment vertical="top" wrapText="1"/>
    </xf>
    <xf numFmtId="0" fontId="3" fillId="0" borderId="4" xfId="0" applyFont="1" applyBorder="1" applyAlignment="1">
      <alignment vertical="top" wrapText="1"/>
    </xf>
    <xf numFmtId="0" fontId="0" fillId="0" borderId="3" xfId="0" applyBorder="1" applyAlignment="1">
      <alignment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2" fillId="0" borderId="6" xfId="0" applyFont="1" applyBorder="1" applyAlignment="1">
      <alignment horizontal="right" vertical="top" wrapText="1"/>
    </xf>
    <xf numFmtId="0" fontId="2" fillId="0" borderId="5" xfId="0" applyFont="1" applyBorder="1" applyAlignment="1">
      <alignment horizontal="right" vertical="top" wrapText="1"/>
    </xf>
    <xf numFmtId="0" fontId="2" fillId="0" borderId="7" xfId="0" applyFont="1" applyBorder="1" applyAlignment="1">
      <alignment horizontal="right" vertical="top" wrapText="1"/>
    </xf>
    <xf numFmtId="0" fontId="2" fillId="0" borderId="8" xfId="0" applyFont="1" applyBorder="1" applyAlignment="1">
      <alignment horizontal="right" vertical="top" wrapText="1"/>
    </xf>
    <xf numFmtId="0" fontId="2" fillId="0" borderId="0" xfId="0" applyFont="1" applyAlignment="1">
      <alignment horizontal="right" vertical="top" wrapText="1"/>
    </xf>
    <xf numFmtId="0" fontId="2" fillId="0" borderId="9" xfId="0" applyFont="1" applyBorder="1" applyAlignment="1">
      <alignment horizontal="right" vertical="top" wrapText="1"/>
    </xf>
    <xf numFmtId="0" fontId="2" fillId="0" borderId="10" xfId="0" applyFont="1" applyBorder="1" applyAlignment="1">
      <alignment horizontal="right" vertical="top" wrapText="1"/>
    </xf>
    <xf numFmtId="0" fontId="2" fillId="0" borderId="11" xfId="0" applyFont="1" applyBorder="1" applyAlignment="1">
      <alignment horizontal="right" vertical="top" wrapText="1"/>
    </xf>
    <xf numFmtId="0" fontId="2" fillId="0" borderId="12" xfId="0" applyFont="1" applyBorder="1" applyAlignment="1">
      <alignment horizontal="right" vertical="top" wrapText="1"/>
    </xf>
    <xf numFmtId="0" fontId="3" fillId="3" borderId="2" xfId="0" applyFont="1" applyFill="1" applyBorder="1" applyAlignment="1">
      <alignment vertical="top" wrapText="1"/>
    </xf>
    <xf numFmtId="0" fontId="0" fillId="3" borderId="4" xfId="0" applyFill="1" applyBorder="1" applyAlignment="1">
      <alignment vertical="top" wrapText="1"/>
    </xf>
    <xf numFmtId="0" fontId="0" fillId="3" borderId="3" xfId="0" applyFill="1" applyBorder="1" applyAlignment="1">
      <alignment vertical="top" wrapText="1"/>
    </xf>
    <xf numFmtId="0" fontId="3" fillId="0" borderId="2"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8" fillId="0" borderId="2" xfId="0" applyFont="1" applyBorder="1" applyAlignment="1">
      <alignment horizontal="center" vertical="center" wrapText="1"/>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0" fontId="0" fillId="0" borderId="10" xfId="0" applyBorder="1" applyAlignment="1">
      <alignment horizontal="center" vertical="top" wrapText="1"/>
    </xf>
    <xf numFmtId="0" fontId="0" fillId="0" borderId="4" xfId="0" applyBorder="1" applyAlignment="1">
      <alignment vertical="top" wrapText="1"/>
    </xf>
  </cellXfs>
  <cellStyles count="2">
    <cellStyle name="Звичайний" xfId="0" builtinId="0"/>
    <cellStyle name="Обычный_Лист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349"/>
  <sheetViews>
    <sheetView tabSelected="1" view="pageBreakPreview" topLeftCell="A74" zoomScale="96" zoomScaleNormal="96" zoomScaleSheetLayoutView="96" workbookViewId="0">
      <selection sqref="A1:K86"/>
    </sheetView>
  </sheetViews>
  <sheetFormatPr defaultRowHeight="15" x14ac:dyDescent="0.25"/>
  <cols>
    <col min="1" max="1" width="14.7109375" customWidth="1"/>
    <col min="2" max="2" width="33" customWidth="1"/>
    <col min="3" max="3" width="37.5703125" customWidth="1"/>
    <col min="4" max="4" width="13.5703125" style="28" customWidth="1"/>
    <col min="5" max="5" width="11.85546875" style="23" customWidth="1"/>
    <col min="6" max="6" width="11.7109375" style="23" customWidth="1"/>
    <col min="7" max="7" width="11" style="23" customWidth="1"/>
    <col min="8" max="9" width="11.28515625" style="23" customWidth="1"/>
    <col min="10" max="10" width="12.5703125" style="23" customWidth="1"/>
    <col min="11" max="11" width="14.85546875" style="13" customWidth="1"/>
  </cols>
  <sheetData>
    <row r="1" spans="1:56" ht="47.25" customHeight="1" x14ac:dyDescent="0.25">
      <c r="A1" s="1"/>
      <c r="B1" s="1"/>
      <c r="C1" s="1"/>
      <c r="D1" s="24"/>
      <c r="E1" s="16"/>
      <c r="F1" s="16"/>
      <c r="G1" s="16"/>
      <c r="H1" s="16"/>
      <c r="I1" s="47" t="s">
        <v>93</v>
      </c>
      <c r="J1" s="47"/>
      <c r="K1" s="47"/>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hidden="1" customHeight="1" x14ac:dyDescent="0.25">
      <c r="A2" s="1"/>
      <c r="B2" s="1"/>
      <c r="C2" s="1"/>
      <c r="D2" s="24"/>
      <c r="E2" s="16"/>
      <c r="F2" s="16"/>
      <c r="G2" s="16"/>
      <c r="H2" s="16"/>
      <c r="I2" s="11"/>
      <c r="J2" s="11"/>
      <c r="K2" s="1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hidden="1" customHeight="1" x14ac:dyDescent="0.25">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53.25" customHeight="1" x14ac:dyDescent="0.25">
      <c r="A4" s="1"/>
      <c r="B4" s="48" t="s">
        <v>67</v>
      </c>
      <c r="C4" s="49"/>
      <c r="D4" s="49"/>
      <c r="E4" s="49"/>
      <c r="F4" s="49"/>
      <c r="G4" s="49"/>
      <c r="H4" s="49"/>
      <c r="I4" s="49"/>
      <c r="J4" s="49"/>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0.75" customHeight="1" x14ac:dyDescent="0.25">
      <c r="A5" s="1"/>
      <c r="B5" s="31"/>
      <c r="C5" s="32"/>
      <c r="D5" s="32"/>
      <c r="E5" s="32"/>
      <c r="F5" s="32"/>
      <c r="G5" s="32"/>
      <c r="H5" s="32"/>
      <c r="I5" s="32"/>
      <c r="J5" s="32"/>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hidden="1" customHeight="1" x14ac:dyDescent="0.25">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x14ac:dyDescent="0.25">
      <c r="A7" s="57" t="s">
        <v>0</v>
      </c>
      <c r="B7" s="57" t="s">
        <v>1</v>
      </c>
      <c r="C7" s="57" t="s">
        <v>2</v>
      </c>
      <c r="D7" s="57" t="s">
        <v>3</v>
      </c>
      <c r="E7" s="58" t="s">
        <v>5</v>
      </c>
      <c r="F7" s="58"/>
      <c r="G7" s="58"/>
      <c r="H7" s="58"/>
      <c r="I7" s="58"/>
      <c r="J7" s="58"/>
      <c r="K7" s="57"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2.5" customHeight="1" x14ac:dyDescent="0.25">
      <c r="A8" s="57"/>
      <c r="B8" s="57"/>
      <c r="C8" s="57"/>
      <c r="D8" s="57"/>
      <c r="E8" s="2" t="s">
        <v>4</v>
      </c>
      <c r="F8" s="2">
        <v>2026</v>
      </c>
      <c r="G8" s="2">
        <v>2027</v>
      </c>
      <c r="H8" s="2">
        <v>2028</v>
      </c>
      <c r="I8" s="2">
        <v>2029</v>
      </c>
      <c r="J8" s="2">
        <v>2030</v>
      </c>
      <c r="K8" s="57"/>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30.5" customHeight="1" x14ac:dyDescent="0.25">
      <c r="A9" s="50" t="s">
        <v>46</v>
      </c>
      <c r="B9" s="14" t="s">
        <v>7</v>
      </c>
      <c r="C9" s="3" t="s">
        <v>68</v>
      </c>
      <c r="D9" s="8" t="s">
        <v>70</v>
      </c>
      <c r="E9" s="2">
        <v>0</v>
      </c>
      <c r="F9" s="2">
        <v>0</v>
      </c>
      <c r="G9" s="2">
        <v>0</v>
      </c>
      <c r="H9" s="2">
        <v>0</v>
      </c>
      <c r="I9" s="2">
        <v>0</v>
      </c>
      <c r="J9" s="2">
        <v>0</v>
      </c>
      <c r="K9" s="2" t="s">
        <v>8</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38" customHeight="1" x14ac:dyDescent="0.25">
      <c r="A10" s="51"/>
      <c r="B10" s="14" t="s">
        <v>9</v>
      </c>
      <c r="C10" s="3" t="s">
        <v>69</v>
      </c>
      <c r="D10" s="8" t="s">
        <v>71</v>
      </c>
      <c r="E10" s="17">
        <v>0</v>
      </c>
      <c r="F10" s="17">
        <v>0</v>
      </c>
      <c r="G10" s="17">
        <v>0</v>
      </c>
      <c r="H10" s="17">
        <v>0</v>
      </c>
      <c r="I10" s="17">
        <v>0</v>
      </c>
      <c r="J10" s="17">
        <v>0</v>
      </c>
      <c r="K10" s="2" t="s">
        <v>10</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32.5" customHeight="1" x14ac:dyDescent="0.25">
      <c r="A11" s="52"/>
      <c r="B11" s="3" t="s">
        <v>13</v>
      </c>
      <c r="C11" s="3" t="s">
        <v>72</v>
      </c>
      <c r="D11" s="8" t="s">
        <v>73</v>
      </c>
      <c r="E11" s="2">
        <v>0</v>
      </c>
      <c r="F11" s="2">
        <v>0</v>
      </c>
      <c r="G11" s="2">
        <v>0</v>
      </c>
      <c r="H11" s="2">
        <v>0</v>
      </c>
      <c r="I11" s="2">
        <v>0</v>
      </c>
      <c r="J11" s="2">
        <v>0</v>
      </c>
      <c r="K11" s="2" t="s">
        <v>11</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x14ac:dyDescent="0.25">
      <c r="A12" s="52"/>
      <c r="B12" s="3" t="s">
        <v>14</v>
      </c>
      <c r="C12" s="3" t="s">
        <v>76</v>
      </c>
      <c r="D12" s="25" t="s">
        <v>71</v>
      </c>
      <c r="E12" s="4">
        <v>0</v>
      </c>
      <c r="F12" s="4">
        <v>0</v>
      </c>
      <c r="G12" s="4">
        <v>0</v>
      </c>
      <c r="H12" s="4">
        <v>0</v>
      </c>
      <c r="I12" s="4">
        <v>0</v>
      </c>
      <c r="J12" s="4">
        <v>0</v>
      </c>
      <c r="K12" s="2" t="s">
        <v>12</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9.25" customHeight="1" x14ac:dyDescent="0.25">
      <c r="A13" s="55" t="s">
        <v>26</v>
      </c>
      <c r="B13" s="55"/>
      <c r="C13" s="55"/>
      <c r="D13" s="5" t="s">
        <v>45</v>
      </c>
      <c r="E13" s="18">
        <f>F13+G13+H13+I13+J13</f>
        <v>0</v>
      </c>
      <c r="F13" s="18">
        <v>0</v>
      </c>
      <c r="G13" s="18">
        <v>0</v>
      </c>
      <c r="H13" s="18">
        <v>0</v>
      </c>
      <c r="I13" s="18">
        <v>0</v>
      </c>
      <c r="J13" s="18">
        <v>0</v>
      </c>
      <c r="K13" s="5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x14ac:dyDescent="0.25">
      <c r="A14" s="55"/>
      <c r="B14" s="55"/>
      <c r="C14" s="55"/>
      <c r="D14" s="6" t="s">
        <v>15</v>
      </c>
      <c r="E14" s="19">
        <v>0</v>
      </c>
      <c r="F14" s="20">
        <v>0</v>
      </c>
      <c r="G14" s="21">
        <v>0</v>
      </c>
      <c r="H14" s="21">
        <v>0</v>
      </c>
      <c r="I14" s="21">
        <v>0</v>
      </c>
      <c r="J14" s="21">
        <v>0</v>
      </c>
      <c r="K14" s="56"/>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x14ac:dyDescent="0.25">
      <c r="A15" s="55"/>
      <c r="B15" s="55"/>
      <c r="C15" s="55"/>
      <c r="D15" s="6" t="s">
        <v>16</v>
      </c>
      <c r="E15" s="19">
        <v>0</v>
      </c>
      <c r="F15" s="20">
        <v>0</v>
      </c>
      <c r="G15" s="21">
        <v>0</v>
      </c>
      <c r="H15" s="21">
        <v>0</v>
      </c>
      <c r="I15" s="21">
        <v>0</v>
      </c>
      <c r="J15" s="21">
        <v>0</v>
      </c>
      <c r="K15" s="56"/>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x14ac:dyDescent="0.25">
      <c r="A16" s="55"/>
      <c r="B16" s="55"/>
      <c r="C16" s="55"/>
      <c r="D16" s="6" t="s">
        <v>17</v>
      </c>
      <c r="E16" s="19">
        <f>E13</f>
        <v>0</v>
      </c>
      <c r="F16" s="20">
        <v>0</v>
      </c>
      <c r="G16" s="21">
        <v>0</v>
      </c>
      <c r="H16" s="21">
        <v>0</v>
      </c>
      <c r="I16" s="21">
        <v>0</v>
      </c>
      <c r="J16" s="21">
        <v>0</v>
      </c>
      <c r="K16" s="56"/>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x14ac:dyDescent="0.25">
      <c r="A17" s="55"/>
      <c r="B17" s="55"/>
      <c r="C17" s="55"/>
      <c r="D17" s="7" t="s">
        <v>18</v>
      </c>
      <c r="E17" s="19">
        <v>0</v>
      </c>
      <c r="F17" s="22">
        <v>0</v>
      </c>
      <c r="G17" s="22">
        <v>0</v>
      </c>
      <c r="H17" s="22">
        <v>0</v>
      </c>
      <c r="I17" s="22">
        <v>0</v>
      </c>
      <c r="J17" s="22">
        <v>0</v>
      </c>
      <c r="K17" s="56"/>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x14ac:dyDescent="0.25">
      <c r="A18" s="50" t="s">
        <v>19</v>
      </c>
      <c r="B18" s="61" t="s">
        <v>20</v>
      </c>
      <c r="C18" s="54" t="s">
        <v>69</v>
      </c>
      <c r="D18" s="26" t="s">
        <v>45</v>
      </c>
      <c r="E18" s="9">
        <v>0</v>
      </c>
      <c r="F18" s="9">
        <v>0</v>
      </c>
      <c r="G18" s="9">
        <v>0</v>
      </c>
      <c r="H18" s="33">
        <v>0</v>
      </c>
      <c r="I18" s="9">
        <v>0</v>
      </c>
      <c r="J18" s="9">
        <v>0</v>
      </c>
      <c r="K18" s="64" t="s">
        <v>25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x14ac:dyDescent="0.25">
      <c r="A19" s="53"/>
      <c r="B19" s="62"/>
      <c r="C19" s="54"/>
      <c r="D19" s="27" t="s">
        <v>15</v>
      </c>
      <c r="E19" s="9">
        <v>0</v>
      </c>
      <c r="F19" s="9">
        <v>0</v>
      </c>
      <c r="G19" s="9">
        <v>0</v>
      </c>
      <c r="H19" s="9">
        <v>0</v>
      </c>
      <c r="I19" s="9">
        <v>0</v>
      </c>
      <c r="J19" s="9">
        <v>0</v>
      </c>
      <c r="K19" s="65"/>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2.9" customHeight="1" x14ac:dyDescent="0.25">
      <c r="A20" s="53"/>
      <c r="B20" s="62"/>
      <c r="C20" s="54"/>
      <c r="D20" s="27" t="s">
        <v>16</v>
      </c>
      <c r="E20" s="9">
        <v>0</v>
      </c>
      <c r="F20" s="9">
        <v>0</v>
      </c>
      <c r="G20" s="9">
        <v>0</v>
      </c>
      <c r="H20" s="9">
        <v>0</v>
      </c>
      <c r="I20" s="9">
        <v>0</v>
      </c>
      <c r="J20" s="9">
        <v>0</v>
      </c>
      <c r="K20" s="65"/>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2.9" customHeight="1" x14ac:dyDescent="0.25">
      <c r="A21" s="53"/>
      <c r="B21" s="62"/>
      <c r="C21" s="54"/>
      <c r="D21" s="27" t="s">
        <v>17</v>
      </c>
      <c r="E21" s="9">
        <v>0</v>
      </c>
      <c r="F21" s="2">
        <v>0</v>
      </c>
      <c r="G21" s="2">
        <v>0</v>
      </c>
      <c r="H21" s="33">
        <v>0</v>
      </c>
      <c r="I21" s="2">
        <v>0</v>
      </c>
      <c r="J21" s="2">
        <v>0</v>
      </c>
      <c r="K21" s="65"/>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5" customHeight="1" x14ac:dyDescent="0.25">
      <c r="A22" s="53"/>
      <c r="B22" s="62"/>
      <c r="C22" s="54"/>
      <c r="D22" s="29" t="s">
        <v>18</v>
      </c>
      <c r="E22" s="9">
        <v>0</v>
      </c>
      <c r="F22" s="9">
        <v>0</v>
      </c>
      <c r="G22" s="9">
        <v>0</v>
      </c>
      <c r="H22" s="9">
        <v>0</v>
      </c>
      <c r="I22" s="9">
        <v>0</v>
      </c>
      <c r="J22" s="9">
        <v>0</v>
      </c>
      <c r="K22" s="65"/>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3.45" customHeight="1" x14ac:dyDescent="0.25">
      <c r="A23" s="53"/>
      <c r="B23" s="62"/>
      <c r="C23" s="61" t="s">
        <v>74</v>
      </c>
      <c r="D23" s="26" t="s">
        <v>45</v>
      </c>
      <c r="E23" s="9">
        <v>0</v>
      </c>
      <c r="F23" s="9">
        <v>0</v>
      </c>
      <c r="G23" s="9">
        <v>0</v>
      </c>
      <c r="H23" s="9">
        <v>0</v>
      </c>
      <c r="I23" s="42">
        <v>0</v>
      </c>
      <c r="J23" s="43">
        <v>0</v>
      </c>
      <c r="K23" s="45"/>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7" customHeight="1" x14ac:dyDescent="0.25">
      <c r="A24" s="53"/>
      <c r="B24" s="62"/>
      <c r="C24" s="62"/>
      <c r="D24" s="27" t="s">
        <v>15</v>
      </c>
      <c r="E24" s="9">
        <v>0</v>
      </c>
      <c r="F24" s="9">
        <v>0</v>
      </c>
      <c r="G24" s="9">
        <v>0</v>
      </c>
      <c r="H24" s="9">
        <v>0</v>
      </c>
      <c r="I24" s="37">
        <v>0</v>
      </c>
      <c r="J24" s="9">
        <v>0</v>
      </c>
      <c r="K24" s="45"/>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7.6" customHeight="1" x14ac:dyDescent="0.25">
      <c r="A25" s="53"/>
      <c r="B25" s="62"/>
      <c r="C25" s="62"/>
      <c r="D25" s="27" t="s">
        <v>16</v>
      </c>
      <c r="E25" s="9">
        <v>0</v>
      </c>
      <c r="F25" s="9">
        <v>0</v>
      </c>
      <c r="G25" s="9">
        <v>0</v>
      </c>
      <c r="H25" s="9">
        <v>0</v>
      </c>
      <c r="I25" s="37">
        <v>0</v>
      </c>
      <c r="J25" s="9">
        <v>0</v>
      </c>
      <c r="K25" s="45"/>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7.6" customHeight="1" x14ac:dyDescent="0.25">
      <c r="A26" s="53"/>
      <c r="B26" s="62"/>
      <c r="C26" s="62"/>
      <c r="D26" s="27" t="s">
        <v>17</v>
      </c>
      <c r="E26" s="9">
        <v>0</v>
      </c>
      <c r="F26" s="9">
        <v>0</v>
      </c>
      <c r="G26" s="9">
        <v>0</v>
      </c>
      <c r="H26" s="9">
        <v>0</v>
      </c>
      <c r="I26" s="42">
        <v>0</v>
      </c>
      <c r="J26" s="9">
        <v>0</v>
      </c>
      <c r="K26" s="45"/>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21" customHeight="1" x14ac:dyDescent="0.25">
      <c r="A27" s="53"/>
      <c r="B27" s="63"/>
      <c r="C27" s="63"/>
      <c r="D27" s="29" t="s">
        <v>18</v>
      </c>
      <c r="E27" s="9">
        <v>0</v>
      </c>
      <c r="F27" s="9">
        <v>0</v>
      </c>
      <c r="G27" s="9">
        <v>0</v>
      </c>
      <c r="H27" s="9">
        <v>0</v>
      </c>
      <c r="I27" s="9">
        <v>0</v>
      </c>
      <c r="J27" s="9">
        <v>0</v>
      </c>
      <c r="K27" s="46"/>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91.5" customHeight="1" x14ac:dyDescent="0.25">
      <c r="A28" s="53"/>
      <c r="B28" s="3" t="s">
        <v>21</v>
      </c>
      <c r="C28" s="3" t="s">
        <v>75</v>
      </c>
      <c r="D28" s="8" t="s">
        <v>77</v>
      </c>
      <c r="E28" s="2">
        <v>0</v>
      </c>
      <c r="F28" s="2">
        <v>0</v>
      </c>
      <c r="G28" s="2">
        <v>0</v>
      </c>
      <c r="H28" s="2">
        <v>0</v>
      </c>
      <c r="I28" s="2">
        <v>0</v>
      </c>
      <c r="J28" s="2">
        <v>0</v>
      </c>
      <c r="K28" s="2" t="s">
        <v>23</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80.25" customHeight="1" x14ac:dyDescent="0.25">
      <c r="A29" s="51"/>
      <c r="B29" s="3" t="s">
        <v>22</v>
      </c>
      <c r="C29" s="3" t="s">
        <v>75</v>
      </c>
      <c r="D29" s="8" t="s">
        <v>78</v>
      </c>
      <c r="E29" s="2">
        <v>0</v>
      </c>
      <c r="F29" s="2">
        <v>0</v>
      </c>
      <c r="G29" s="2">
        <v>0</v>
      </c>
      <c r="H29" s="2">
        <v>0</v>
      </c>
      <c r="I29" s="2">
        <v>0</v>
      </c>
      <c r="J29" s="2">
        <v>0</v>
      </c>
      <c r="K29" s="2" t="s">
        <v>23</v>
      </c>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2.9" customHeight="1" x14ac:dyDescent="0.25">
      <c r="A30" s="70" t="s">
        <v>26</v>
      </c>
      <c r="B30" s="71"/>
      <c r="C30" s="72"/>
      <c r="D30" s="5" t="s">
        <v>45</v>
      </c>
      <c r="E30" s="18">
        <f>F30+G30+H30+I30+J30</f>
        <v>0</v>
      </c>
      <c r="F30" s="18">
        <v>0</v>
      </c>
      <c r="G30" s="18">
        <v>0</v>
      </c>
      <c r="H30" s="35">
        <v>0</v>
      </c>
      <c r="I30" s="18">
        <v>0</v>
      </c>
      <c r="J30" s="18">
        <v>0</v>
      </c>
      <c r="K30" s="56"/>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4" customHeight="1" x14ac:dyDescent="0.25">
      <c r="A31" s="73"/>
      <c r="B31" s="74"/>
      <c r="C31" s="75"/>
      <c r="D31" s="6" t="s">
        <v>15</v>
      </c>
      <c r="E31" s="18">
        <f t="shared" ref="E31:E34" si="0">F31+G31+H31+I31+J31</f>
        <v>0</v>
      </c>
      <c r="F31" s="18">
        <v>0</v>
      </c>
      <c r="G31" s="18">
        <v>0</v>
      </c>
      <c r="H31" s="35">
        <v>0</v>
      </c>
      <c r="I31" s="18">
        <v>0</v>
      </c>
      <c r="J31" s="18">
        <v>0</v>
      </c>
      <c r="K31" s="56"/>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15" customHeight="1" x14ac:dyDescent="0.25">
      <c r="A32" s="73"/>
      <c r="B32" s="74"/>
      <c r="C32" s="75"/>
      <c r="D32" s="6" t="s">
        <v>16</v>
      </c>
      <c r="E32" s="18">
        <f t="shared" si="0"/>
        <v>0</v>
      </c>
      <c r="F32" s="18">
        <v>0</v>
      </c>
      <c r="G32" s="18">
        <v>0</v>
      </c>
      <c r="H32" s="35">
        <v>0</v>
      </c>
      <c r="I32" s="18">
        <v>0</v>
      </c>
      <c r="J32" s="18">
        <v>0</v>
      </c>
      <c r="K32" s="56"/>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15" customHeight="1" x14ac:dyDescent="0.25">
      <c r="A33" s="73"/>
      <c r="B33" s="74"/>
      <c r="C33" s="75"/>
      <c r="D33" s="6" t="s">
        <v>17</v>
      </c>
      <c r="E33" s="18">
        <f t="shared" si="0"/>
        <v>0</v>
      </c>
      <c r="F33" s="18">
        <v>0</v>
      </c>
      <c r="G33" s="18">
        <v>0</v>
      </c>
      <c r="H33" s="35">
        <v>0</v>
      </c>
      <c r="I33" s="18">
        <v>0</v>
      </c>
      <c r="J33" s="18">
        <v>0</v>
      </c>
      <c r="K33" s="56"/>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5" customHeight="1" x14ac:dyDescent="0.25">
      <c r="A34" s="76"/>
      <c r="B34" s="77"/>
      <c r="C34" s="78"/>
      <c r="D34" s="7" t="s">
        <v>18</v>
      </c>
      <c r="E34" s="18">
        <f t="shared" si="0"/>
        <v>0</v>
      </c>
      <c r="F34" s="18">
        <v>0</v>
      </c>
      <c r="G34" s="18">
        <v>0</v>
      </c>
      <c r="H34" s="35">
        <v>0</v>
      </c>
      <c r="I34" s="18">
        <v>0</v>
      </c>
      <c r="J34" s="18">
        <v>0</v>
      </c>
      <c r="K34" s="56"/>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3.1" customHeight="1" x14ac:dyDescent="0.25">
      <c r="A35" s="66" t="s">
        <v>52</v>
      </c>
      <c r="B35" s="54" t="s">
        <v>36</v>
      </c>
      <c r="C35" s="54" t="s">
        <v>75</v>
      </c>
      <c r="D35" s="26" t="s">
        <v>45</v>
      </c>
      <c r="E35" s="43">
        <f>F35</f>
        <v>2983541</v>
      </c>
      <c r="F35" s="43">
        <v>2983541</v>
      </c>
      <c r="G35" s="18">
        <v>0</v>
      </c>
      <c r="H35" s="35">
        <v>0</v>
      </c>
      <c r="I35" s="18">
        <v>0</v>
      </c>
      <c r="J35" s="18">
        <v>0</v>
      </c>
      <c r="K35" s="58" t="s">
        <v>41</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3.1" customHeight="1" x14ac:dyDescent="0.25">
      <c r="A36" s="67"/>
      <c r="B36" s="54"/>
      <c r="C36" s="54"/>
      <c r="D36" s="27" t="s">
        <v>15</v>
      </c>
      <c r="E36" s="9">
        <v>0</v>
      </c>
      <c r="F36" s="9">
        <v>0</v>
      </c>
      <c r="G36" s="18">
        <v>0</v>
      </c>
      <c r="H36" s="35">
        <v>0</v>
      </c>
      <c r="I36" s="18">
        <v>0</v>
      </c>
      <c r="J36" s="18">
        <v>0</v>
      </c>
      <c r="K36" s="58"/>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3.1" customHeight="1" x14ac:dyDescent="0.25">
      <c r="A37" s="67"/>
      <c r="B37" s="54"/>
      <c r="C37" s="54"/>
      <c r="D37" s="27" t="s">
        <v>16</v>
      </c>
      <c r="E37" s="9">
        <v>0</v>
      </c>
      <c r="F37" s="9">
        <v>0</v>
      </c>
      <c r="G37" s="18">
        <v>0</v>
      </c>
      <c r="H37" s="35">
        <v>0</v>
      </c>
      <c r="I37" s="18">
        <v>0</v>
      </c>
      <c r="J37" s="18">
        <v>0</v>
      </c>
      <c r="K37" s="58"/>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3.1" customHeight="1" x14ac:dyDescent="0.25">
      <c r="A38" s="67"/>
      <c r="B38" s="54"/>
      <c r="C38" s="54"/>
      <c r="D38" s="27" t="s">
        <v>17</v>
      </c>
      <c r="E38" s="43">
        <f>F38</f>
        <v>2983541</v>
      </c>
      <c r="F38" s="43">
        <f>F35</f>
        <v>2983541</v>
      </c>
      <c r="G38" s="18">
        <v>0</v>
      </c>
      <c r="H38" s="35">
        <v>0</v>
      </c>
      <c r="I38" s="18">
        <v>0</v>
      </c>
      <c r="J38" s="18">
        <v>0</v>
      </c>
      <c r="K38" s="58"/>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4" customHeight="1" x14ac:dyDescent="0.25">
      <c r="A39" s="67"/>
      <c r="B39" s="54"/>
      <c r="C39" s="54"/>
      <c r="D39" s="29" t="s">
        <v>18</v>
      </c>
      <c r="E39" s="9">
        <v>0</v>
      </c>
      <c r="F39" s="9">
        <v>0</v>
      </c>
      <c r="G39" s="18">
        <v>0</v>
      </c>
      <c r="H39" s="35">
        <v>0</v>
      </c>
      <c r="I39" s="18">
        <v>0</v>
      </c>
      <c r="J39" s="18">
        <v>0</v>
      </c>
      <c r="K39" s="58"/>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07.25" customHeight="1" x14ac:dyDescent="0.25">
      <c r="A40" s="68"/>
      <c r="B40" s="3" t="s">
        <v>37</v>
      </c>
      <c r="C40" s="3" t="s">
        <v>79</v>
      </c>
      <c r="D40" s="8" t="s">
        <v>77</v>
      </c>
      <c r="E40" s="2">
        <v>0</v>
      </c>
      <c r="F40" s="2">
        <v>0</v>
      </c>
      <c r="G40" s="2">
        <v>0</v>
      </c>
      <c r="H40" s="2">
        <v>0</v>
      </c>
      <c r="I40" s="2">
        <v>0</v>
      </c>
      <c r="J40" s="2">
        <v>0</v>
      </c>
      <c r="K40" s="2" t="s">
        <v>41</v>
      </c>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7.5" customHeight="1" x14ac:dyDescent="0.25">
      <c r="A41" s="68"/>
      <c r="B41" s="3" t="s">
        <v>38</v>
      </c>
      <c r="C41" s="3" t="s">
        <v>80</v>
      </c>
      <c r="D41" s="8" t="s">
        <v>77</v>
      </c>
      <c r="E41" s="2">
        <v>0</v>
      </c>
      <c r="F41" s="2">
        <v>0</v>
      </c>
      <c r="G41" s="2">
        <v>0</v>
      </c>
      <c r="H41" s="2">
        <v>0</v>
      </c>
      <c r="I41" s="2">
        <v>0</v>
      </c>
      <c r="J41" s="2">
        <v>0</v>
      </c>
      <c r="K41" s="2" t="s">
        <v>41</v>
      </c>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25.25" customHeight="1" x14ac:dyDescent="0.25">
      <c r="A42" s="68"/>
      <c r="B42" s="3" t="s">
        <v>39</v>
      </c>
      <c r="C42" s="3" t="s">
        <v>86</v>
      </c>
      <c r="D42" s="8" t="s">
        <v>77</v>
      </c>
      <c r="E42" s="2">
        <v>0</v>
      </c>
      <c r="F42" s="2">
        <v>0</v>
      </c>
      <c r="G42" s="2">
        <v>0</v>
      </c>
      <c r="H42" s="2">
        <v>0</v>
      </c>
      <c r="I42" s="2">
        <v>0</v>
      </c>
      <c r="J42" s="2">
        <v>0</v>
      </c>
      <c r="K42" s="2" t="s">
        <v>42</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05" customHeight="1" x14ac:dyDescent="0.25">
      <c r="A43" s="68"/>
      <c r="B43" s="34" t="s">
        <v>40</v>
      </c>
      <c r="C43" s="3" t="s">
        <v>87</v>
      </c>
      <c r="D43" s="8" t="s">
        <v>24</v>
      </c>
      <c r="E43" s="2">
        <v>0</v>
      </c>
      <c r="F43" s="2">
        <v>0</v>
      </c>
      <c r="G43" s="2">
        <v>0</v>
      </c>
      <c r="H43" s="2">
        <v>0</v>
      </c>
      <c r="I43" s="2">
        <v>0</v>
      </c>
      <c r="J43" s="2">
        <v>0</v>
      </c>
      <c r="K43" s="2" t="s">
        <v>43</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3.25" customHeight="1" x14ac:dyDescent="0.25">
      <c r="A44" s="69"/>
      <c r="B44" s="3" t="s">
        <v>54</v>
      </c>
      <c r="C44" s="3" t="s">
        <v>87</v>
      </c>
      <c r="D44" s="8" t="s">
        <v>77</v>
      </c>
      <c r="E44" s="2">
        <v>0</v>
      </c>
      <c r="F44" s="2">
        <v>0</v>
      </c>
      <c r="G44" s="2">
        <v>0</v>
      </c>
      <c r="H44" s="2">
        <v>0</v>
      </c>
      <c r="I44" s="2">
        <v>0</v>
      </c>
      <c r="J44" s="2">
        <v>0</v>
      </c>
      <c r="K44" s="2" t="s">
        <v>53</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3.25" customHeight="1" x14ac:dyDescent="0.25">
      <c r="A45" s="38"/>
      <c r="B45" s="39" t="s">
        <v>63</v>
      </c>
      <c r="C45" s="40" t="s">
        <v>62</v>
      </c>
      <c r="D45" s="8" t="s">
        <v>81</v>
      </c>
      <c r="E45" s="2">
        <v>0</v>
      </c>
      <c r="F45" s="2">
        <v>0</v>
      </c>
      <c r="G45" s="2">
        <v>0</v>
      </c>
      <c r="H45" s="2">
        <v>0</v>
      </c>
      <c r="I45" s="2">
        <v>0</v>
      </c>
      <c r="J45" s="2">
        <v>0</v>
      </c>
      <c r="K45" s="2" t="s">
        <v>53</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6.25" customHeight="1" x14ac:dyDescent="0.25">
      <c r="A46" s="70" t="s">
        <v>26</v>
      </c>
      <c r="B46" s="71"/>
      <c r="C46" s="72"/>
      <c r="D46" s="5" t="s">
        <v>44</v>
      </c>
      <c r="E46" s="18">
        <f>F46+G46+H46+I46+J46</f>
        <v>2983541</v>
      </c>
      <c r="F46" s="18">
        <f>F35+F30+F13</f>
        <v>2983541</v>
      </c>
      <c r="G46" s="18">
        <v>0</v>
      </c>
      <c r="H46" s="18">
        <v>0</v>
      </c>
      <c r="I46" s="18">
        <v>0</v>
      </c>
      <c r="J46" s="18">
        <v>0</v>
      </c>
      <c r="K46" s="56"/>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1.75" customHeight="1" x14ac:dyDescent="0.25">
      <c r="A47" s="73"/>
      <c r="B47" s="74"/>
      <c r="C47" s="75"/>
      <c r="D47" s="6" t="s">
        <v>15</v>
      </c>
      <c r="E47" s="19">
        <v>0</v>
      </c>
      <c r="F47" s="20">
        <v>0</v>
      </c>
      <c r="G47" s="18">
        <v>0</v>
      </c>
      <c r="H47" s="18">
        <v>0</v>
      </c>
      <c r="I47" s="18">
        <v>0</v>
      </c>
      <c r="J47" s="18">
        <v>0</v>
      </c>
      <c r="K47" s="56"/>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 customHeight="1" x14ac:dyDescent="0.25">
      <c r="A48" s="73"/>
      <c r="B48" s="74"/>
      <c r="C48" s="75"/>
      <c r="D48" s="6" t="s">
        <v>16</v>
      </c>
      <c r="E48" s="19"/>
      <c r="F48" s="20"/>
      <c r="G48" s="18">
        <v>0</v>
      </c>
      <c r="H48" s="18">
        <v>0</v>
      </c>
      <c r="I48" s="18">
        <v>0</v>
      </c>
      <c r="J48" s="18">
        <v>0</v>
      </c>
      <c r="K48" s="56"/>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 customHeight="1" x14ac:dyDescent="0.25">
      <c r="A49" s="73"/>
      <c r="B49" s="74"/>
      <c r="C49" s="75"/>
      <c r="D49" s="6" t="s">
        <v>17</v>
      </c>
      <c r="E49" s="19">
        <f>E46</f>
        <v>2983541</v>
      </c>
      <c r="F49" s="41">
        <f>F46</f>
        <v>2983541</v>
      </c>
      <c r="G49" s="18">
        <v>0</v>
      </c>
      <c r="H49" s="18">
        <v>0</v>
      </c>
      <c r="I49" s="18">
        <v>0</v>
      </c>
      <c r="J49" s="18">
        <v>0</v>
      </c>
      <c r="K49" s="56"/>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15" customHeight="1" x14ac:dyDescent="0.25">
      <c r="A50" s="76"/>
      <c r="B50" s="77"/>
      <c r="C50" s="78"/>
      <c r="D50" s="7" t="s">
        <v>18</v>
      </c>
      <c r="E50" s="19">
        <v>0</v>
      </c>
      <c r="F50" s="22">
        <v>0</v>
      </c>
      <c r="G50" s="18">
        <v>0</v>
      </c>
      <c r="H50" s="18">
        <v>0</v>
      </c>
      <c r="I50" s="18">
        <v>0</v>
      </c>
      <c r="J50" s="18">
        <v>0</v>
      </c>
      <c r="K50" s="56"/>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56" customHeight="1" x14ac:dyDescent="0.25">
      <c r="A51" s="61" t="s">
        <v>31</v>
      </c>
      <c r="B51" s="14" t="s">
        <v>32</v>
      </c>
      <c r="C51" s="14" t="s">
        <v>88</v>
      </c>
      <c r="D51" s="8" t="s">
        <v>77</v>
      </c>
      <c r="E51" s="10">
        <v>0</v>
      </c>
      <c r="F51" s="10">
        <v>0</v>
      </c>
      <c r="G51" s="10">
        <v>0</v>
      </c>
      <c r="H51" s="2">
        <v>0</v>
      </c>
      <c r="I51" s="2">
        <v>0</v>
      </c>
      <c r="J51" s="2">
        <v>0</v>
      </c>
      <c r="K51" s="2" t="s">
        <v>23</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92.25" customHeight="1" x14ac:dyDescent="0.25">
      <c r="A52" s="98"/>
      <c r="B52" s="3" t="s">
        <v>33</v>
      </c>
      <c r="C52" s="3" t="s">
        <v>89</v>
      </c>
      <c r="D52" s="8" t="s">
        <v>82</v>
      </c>
      <c r="E52" s="2">
        <v>0</v>
      </c>
      <c r="F52" s="2">
        <v>0</v>
      </c>
      <c r="G52" s="2">
        <v>0</v>
      </c>
      <c r="H52" s="2">
        <v>0</v>
      </c>
      <c r="I52" s="2">
        <v>0</v>
      </c>
      <c r="J52" s="2">
        <v>0</v>
      </c>
      <c r="K52" s="2" t="s">
        <v>35</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29.5" x14ac:dyDescent="0.25">
      <c r="A53" s="98"/>
      <c r="B53" s="3" t="s">
        <v>34</v>
      </c>
      <c r="C53" s="3" t="s">
        <v>90</v>
      </c>
      <c r="D53" s="8" t="s">
        <v>77</v>
      </c>
      <c r="E53" s="30">
        <v>0</v>
      </c>
      <c r="F53" s="2">
        <v>0</v>
      </c>
      <c r="G53" s="30">
        <v>0</v>
      </c>
      <c r="H53" s="30">
        <v>0</v>
      </c>
      <c r="I53" s="30">
        <v>0</v>
      </c>
      <c r="J53" s="2">
        <v>0</v>
      </c>
      <c r="K53" s="2" t="s">
        <v>47</v>
      </c>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30.5" customHeight="1" x14ac:dyDescent="0.25">
      <c r="A54" s="98"/>
      <c r="B54" s="3" t="s">
        <v>48</v>
      </c>
      <c r="C54" s="3" t="s">
        <v>55</v>
      </c>
      <c r="D54" s="8" t="s">
        <v>24</v>
      </c>
      <c r="E54" s="30">
        <v>0</v>
      </c>
      <c r="F54" s="2">
        <v>0</v>
      </c>
      <c r="G54" s="30">
        <v>0</v>
      </c>
      <c r="H54" s="30">
        <v>0</v>
      </c>
      <c r="I54" s="30">
        <v>0</v>
      </c>
      <c r="J54" s="2">
        <v>0</v>
      </c>
      <c r="K54" s="2" t="s">
        <v>49</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127.5" customHeight="1" x14ac:dyDescent="0.25">
      <c r="A55" s="98"/>
      <c r="B55" s="3" t="s">
        <v>51</v>
      </c>
      <c r="C55" s="14" t="s">
        <v>56</v>
      </c>
      <c r="D55" s="8" t="s">
        <v>77</v>
      </c>
      <c r="E55" s="30">
        <v>0</v>
      </c>
      <c r="F55" s="2">
        <v>0</v>
      </c>
      <c r="G55" s="30">
        <v>0</v>
      </c>
      <c r="H55" s="30">
        <v>0</v>
      </c>
      <c r="I55" s="30">
        <v>0</v>
      </c>
      <c r="J55" s="2">
        <v>0</v>
      </c>
      <c r="K55" s="2"/>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40.5" customHeight="1" x14ac:dyDescent="0.25">
      <c r="A56" s="98"/>
      <c r="B56" s="88" t="s">
        <v>65</v>
      </c>
      <c r="C56" s="91" t="s">
        <v>64</v>
      </c>
      <c r="D56" s="94" t="s">
        <v>83</v>
      </c>
      <c r="E56" s="44">
        <v>0</v>
      </c>
      <c r="F56" s="64">
        <v>0</v>
      </c>
      <c r="G56" s="44">
        <v>0</v>
      </c>
      <c r="H56" s="44">
        <v>0</v>
      </c>
      <c r="I56" s="44">
        <v>0</v>
      </c>
      <c r="J56" s="64">
        <v>0</v>
      </c>
      <c r="K56" s="64"/>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7" customHeight="1" x14ac:dyDescent="0.25">
      <c r="A57" s="98"/>
      <c r="B57" s="89"/>
      <c r="C57" s="92"/>
      <c r="D57" s="45"/>
      <c r="E57" s="45"/>
      <c r="F57" s="45"/>
      <c r="G57" s="45"/>
      <c r="H57" s="45"/>
      <c r="I57" s="45"/>
      <c r="J57" s="45"/>
      <c r="K57" s="45"/>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7" customHeight="1" x14ac:dyDescent="0.25">
      <c r="A58" s="98"/>
      <c r="B58" s="89"/>
      <c r="C58" s="92"/>
      <c r="D58" s="45"/>
      <c r="E58" s="45"/>
      <c r="F58" s="45"/>
      <c r="G58" s="45"/>
      <c r="H58" s="45"/>
      <c r="I58" s="45"/>
      <c r="J58" s="45"/>
      <c r="K58" s="45"/>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7.75" customHeight="1" x14ac:dyDescent="0.25">
      <c r="A59" s="98"/>
      <c r="B59" s="89"/>
      <c r="C59" s="92"/>
      <c r="D59" s="45"/>
      <c r="E59" s="46"/>
      <c r="F59" s="46"/>
      <c r="G59" s="46"/>
      <c r="H59" s="46"/>
      <c r="I59" s="46"/>
      <c r="J59" s="46"/>
      <c r="K59" s="45"/>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09.15" customHeight="1" x14ac:dyDescent="0.25">
      <c r="A60" s="63"/>
      <c r="B60" s="90"/>
      <c r="C60" s="93"/>
      <c r="D60" s="46"/>
      <c r="E60" s="30">
        <v>0</v>
      </c>
      <c r="F60" s="2">
        <v>0</v>
      </c>
      <c r="G60" s="30">
        <v>0</v>
      </c>
      <c r="H60" s="30">
        <v>0</v>
      </c>
      <c r="I60" s="30">
        <v>0</v>
      </c>
      <c r="J60" s="2">
        <v>0</v>
      </c>
      <c r="K60" s="46"/>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4" customHeight="1" x14ac:dyDescent="0.25">
      <c r="A61" s="70" t="s">
        <v>26</v>
      </c>
      <c r="B61" s="71"/>
      <c r="C61" s="72"/>
      <c r="D61" s="5" t="s">
        <v>45</v>
      </c>
      <c r="E61" s="18">
        <f>F61+G61+H61+I61+J61</f>
        <v>0</v>
      </c>
      <c r="F61" s="18">
        <f>F56+F55+F54+F53+F52+F51</f>
        <v>0</v>
      </c>
      <c r="G61" s="30">
        <v>0</v>
      </c>
      <c r="H61" s="30">
        <v>0</v>
      </c>
      <c r="I61" s="30">
        <v>0</v>
      </c>
      <c r="J61" s="2">
        <v>0</v>
      </c>
      <c r="K61" s="56"/>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7" customHeight="1" x14ac:dyDescent="0.25">
      <c r="A62" s="73"/>
      <c r="B62" s="74"/>
      <c r="C62" s="75"/>
      <c r="D62" s="6" t="s">
        <v>15</v>
      </c>
      <c r="E62" s="19">
        <v>0</v>
      </c>
      <c r="F62" s="20">
        <v>0</v>
      </c>
      <c r="G62" s="30">
        <v>0</v>
      </c>
      <c r="H62" s="30">
        <v>0</v>
      </c>
      <c r="I62" s="30">
        <v>0</v>
      </c>
      <c r="J62" s="2">
        <v>0</v>
      </c>
      <c r="K62" s="56"/>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x14ac:dyDescent="0.25">
      <c r="A63" s="73"/>
      <c r="B63" s="74"/>
      <c r="C63" s="75"/>
      <c r="D63" s="6" t="s">
        <v>16</v>
      </c>
      <c r="E63" s="19">
        <v>0</v>
      </c>
      <c r="F63" s="20">
        <v>0</v>
      </c>
      <c r="G63" s="30">
        <v>0</v>
      </c>
      <c r="H63" s="30">
        <v>0</v>
      </c>
      <c r="I63" s="30">
        <v>0</v>
      </c>
      <c r="J63" s="2">
        <v>0</v>
      </c>
      <c r="K63" s="56"/>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x14ac:dyDescent="0.25">
      <c r="A64" s="73"/>
      <c r="B64" s="74"/>
      <c r="C64" s="75"/>
      <c r="D64" s="6" t="s">
        <v>17</v>
      </c>
      <c r="E64" s="19">
        <f>E61</f>
        <v>0</v>
      </c>
      <c r="F64" s="41">
        <f>F61</f>
        <v>0</v>
      </c>
      <c r="G64" s="30">
        <v>0</v>
      </c>
      <c r="H64" s="30">
        <v>0</v>
      </c>
      <c r="I64" s="30">
        <v>0</v>
      </c>
      <c r="J64" s="2">
        <v>0</v>
      </c>
      <c r="K64" s="56"/>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x14ac:dyDescent="0.25">
      <c r="A65" s="76"/>
      <c r="B65" s="77"/>
      <c r="C65" s="78"/>
      <c r="D65" s="7" t="s">
        <v>18</v>
      </c>
      <c r="E65" s="19">
        <v>0</v>
      </c>
      <c r="F65" s="20">
        <v>0</v>
      </c>
      <c r="G65" s="30">
        <v>0</v>
      </c>
      <c r="H65" s="30">
        <v>0</v>
      </c>
      <c r="I65" s="30">
        <v>0</v>
      </c>
      <c r="J65" s="2">
        <v>0</v>
      </c>
      <c r="K65" s="56"/>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02.5" customHeight="1" x14ac:dyDescent="0.25">
      <c r="A66" s="4" t="s">
        <v>27</v>
      </c>
      <c r="B66" s="3" t="s">
        <v>28</v>
      </c>
      <c r="C66" s="3" t="s">
        <v>91</v>
      </c>
      <c r="D66" s="8" t="s">
        <v>77</v>
      </c>
      <c r="E66" s="2">
        <v>0</v>
      </c>
      <c r="F66" s="20">
        <v>0</v>
      </c>
      <c r="G66" s="30">
        <v>0</v>
      </c>
      <c r="H66" s="30">
        <v>0</v>
      </c>
      <c r="I66" s="30">
        <v>0</v>
      </c>
      <c r="J66" s="2">
        <v>0</v>
      </c>
      <c r="K66" s="2" t="s">
        <v>29</v>
      </c>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8.15" customHeight="1" x14ac:dyDescent="0.25">
      <c r="A67" s="79" t="s">
        <v>59</v>
      </c>
      <c r="B67" s="80"/>
      <c r="C67" s="81"/>
      <c r="D67" s="5" t="s">
        <v>44</v>
      </c>
      <c r="E67" s="18">
        <f>F67+G67+H67+I67+J67</f>
        <v>0</v>
      </c>
      <c r="F67" s="18">
        <f>F66</f>
        <v>0</v>
      </c>
      <c r="G67" s="18">
        <v>0</v>
      </c>
      <c r="H67" s="18">
        <v>0</v>
      </c>
      <c r="I67" s="18">
        <v>0</v>
      </c>
      <c r="J67" s="18">
        <v>0</v>
      </c>
      <c r="K67" s="56"/>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6.899999999999999" customHeight="1" x14ac:dyDescent="0.25">
      <c r="A68" s="82"/>
      <c r="B68" s="83"/>
      <c r="C68" s="84"/>
      <c r="D68" s="6" t="s">
        <v>15</v>
      </c>
      <c r="E68" s="18">
        <f t="shared" ref="E68:E71" si="1">F68+G68+H68+I68+J68</f>
        <v>0</v>
      </c>
      <c r="F68" s="18">
        <f t="shared" ref="F68:F71" si="2">F67</f>
        <v>0</v>
      </c>
      <c r="G68" s="18">
        <v>0</v>
      </c>
      <c r="H68" s="18">
        <v>0</v>
      </c>
      <c r="I68" s="18">
        <v>0</v>
      </c>
      <c r="J68" s="18">
        <v>0</v>
      </c>
      <c r="K68" s="56"/>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x14ac:dyDescent="0.25">
      <c r="A69" s="82"/>
      <c r="B69" s="83"/>
      <c r="C69" s="84"/>
      <c r="D69" s="6" t="s">
        <v>16</v>
      </c>
      <c r="E69" s="18">
        <f t="shared" si="1"/>
        <v>0</v>
      </c>
      <c r="F69" s="18">
        <f t="shared" si="2"/>
        <v>0</v>
      </c>
      <c r="G69" s="18">
        <v>0</v>
      </c>
      <c r="H69" s="18">
        <v>0</v>
      </c>
      <c r="I69" s="18">
        <v>0</v>
      </c>
      <c r="J69" s="18">
        <v>0</v>
      </c>
      <c r="K69" s="56"/>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6.899999999999999" customHeight="1" x14ac:dyDescent="0.25">
      <c r="A70" s="82"/>
      <c r="B70" s="83"/>
      <c r="C70" s="84"/>
      <c r="D70" s="6" t="s">
        <v>17</v>
      </c>
      <c r="E70" s="18">
        <f t="shared" si="1"/>
        <v>0</v>
      </c>
      <c r="F70" s="18">
        <f t="shared" si="2"/>
        <v>0</v>
      </c>
      <c r="G70" s="18">
        <v>0</v>
      </c>
      <c r="H70" s="18">
        <v>0</v>
      </c>
      <c r="I70" s="18">
        <v>0</v>
      </c>
      <c r="J70" s="18">
        <v>0</v>
      </c>
      <c r="K70" s="56"/>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8" customHeight="1" x14ac:dyDescent="0.25">
      <c r="A71" s="85"/>
      <c r="B71" s="86"/>
      <c r="C71" s="87"/>
      <c r="D71" s="7" t="s">
        <v>18</v>
      </c>
      <c r="E71" s="18">
        <f t="shared" si="1"/>
        <v>0</v>
      </c>
      <c r="F71" s="18">
        <f t="shared" si="2"/>
        <v>0</v>
      </c>
      <c r="G71" s="18">
        <v>0</v>
      </c>
      <c r="H71" s="18">
        <v>0</v>
      </c>
      <c r="I71" s="18">
        <v>0</v>
      </c>
      <c r="J71" s="18">
        <v>0</v>
      </c>
      <c r="K71" s="56"/>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24.5" customHeight="1" x14ac:dyDescent="0.25">
      <c r="A72" s="95" t="s">
        <v>57</v>
      </c>
      <c r="B72" s="3" t="s">
        <v>92</v>
      </c>
      <c r="C72" s="36" t="s">
        <v>58</v>
      </c>
      <c r="D72" s="8" t="s">
        <v>84</v>
      </c>
      <c r="E72" s="2">
        <v>0</v>
      </c>
      <c r="F72" s="18">
        <v>13332500</v>
      </c>
      <c r="G72" s="18">
        <v>0</v>
      </c>
      <c r="H72" s="18">
        <v>0</v>
      </c>
      <c r="I72" s="18">
        <v>0</v>
      </c>
      <c r="J72" s="18">
        <v>0</v>
      </c>
      <c r="K72" s="2"/>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81" customHeight="1" x14ac:dyDescent="0.25">
      <c r="A73" s="96"/>
      <c r="B73" s="3" t="s">
        <v>61</v>
      </c>
      <c r="C73" s="3" t="s">
        <v>60</v>
      </c>
      <c r="D73" s="8" t="s">
        <v>85</v>
      </c>
      <c r="E73" s="2">
        <v>0</v>
      </c>
      <c r="F73" s="18">
        <v>1000000</v>
      </c>
      <c r="G73" s="18">
        <v>0</v>
      </c>
      <c r="H73" s="18">
        <v>0</v>
      </c>
      <c r="I73" s="18">
        <v>0</v>
      </c>
      <c r="J73" s="18">
        <v>0</v>
      </c>
      <c r="K73" s="2"/>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236.25" customHeight="1" x14ac:dyDescent="0.25">
      <c r="A74" s="97"/>
      <c r="B74" s="3" t="s">
        <v>66</v>
      </c>
      <c r="C74" s="40" t="s">
        <v>64</v>
      </c>
      <c r="D74" s="8">
        <v>2026</v>
      </c>
      <c r="E74" s="2"/>
      <c r="F74" s="18">
        <v>0</v>
      </c>
      <c r="G74" s="18">
        <v>0</v>
      </c>
      <c r="H74" s="18">
        <v>0</v>
      </c>
      <c r="I74" s="18">
        <v>0</v>
      </c>
      <c r="J74" s="18">
        <v>0</v>
      </c>
      <c r="K74" s="2"/>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24" customHeight="1" x14ac:dyDescent="0.25">
      <c r="A75" s="70" t="s">
        <v>26</v>
      </c>
      <c r="B75" s="71"/>
      <c r="C75" s="72"/>
      <c r="D75" s="5" t="s">
        <v>44</v>
      </c>
      <c r="E75" s="18">
        <f>F75+G75+H75+I75+J75</f>
        <v>17316041</v>
      </c>
      <c r="F75" s="18">
        <f>F67+F46+F30+F13+F73+F72</f>
        <v>17316041</v>
      </c>
      <c r="G75" s="18"/>
      <c r="H75" s="18"/>
      <c r="I75" s="18"/>
      <c r="J75" s="18"/>
      <c r="K75" s="56"/>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22.5" customHeight="1" x14ac:dyDescent="0.25">
      <c r="A76" s="73"/>
      <c r="B76" s="74"/>
      <c r="C76" s="75"/>
      <c r="D76" s="6" t="s">
        <v>15</v>
      </c>
      <c r="E76" s="19">
        <v>0</v>
      </c>
      <c r="F76" s="19">
        <v>0</v>
      </c>
      <c r="G76" s="19">
        <v>0</v>
      </c>
      <c r="H76" s="19">
        <v>0</v>
      </c>
      <c r="I76" s="19">
        <v>0</v>
      </c>
      <c r="J76" s="19">
        <v>0</v>
      </c>
      <c r="K76" s="56"/>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 customHeight="1" x14ac:dyDescent="0.25">
      <c r="A77" s="73"/>
      <c r="B77" s="74"/>
      <c r="C77" s="75"/>
      <c r="D77" s="6" t="s">
        <v>16</v>
      </c>
      <c r="E77" s="19">
        <v>0</v>
      </c>
      <c r="F77" s="19">
        <v>0</v>
      </c>
      <c r="G77" s="19">
        <v>0</v>
      </c>
      <c r="H77" s="19">
        <v>0</v>
      </c>
      <c r="I77" s="19">
        <v>0</v>
      </c>
      <c r="J77" s="19">
        <v>0</v>
      </c>
      <c r="K77" s="56"/>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 customHeight="1" x14ac:dyDescent="0.25">
      <c r="A78" s="73"/>
      <c r="B78" s="74"/>
      <c r="C78" s="75"/>
      <c r="D78" s="6" t="s">
        <v>17</v>
      </c>
      <c r="E78" s="19">
        <f>E75</f>
        <v>17316041</v>
      </c>
      <c r="F78" s="41">
        <f>F75</f>
        <v>17316041</v>
      </c>
      <c r="G78" s="20"/>
      <c r="H78" s="22"/>
      <c r="I78" s="22"/>
      <c r="J78" s="41"/>
      <c r="K78" s="56"/>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 customHeight="1" x14ac:dyDescent="0.25">
      <c r="A79" s="76"/>
      <c r="B79" s="77"/>
      <c r="C79" s="78"/>
      <c r="D79" s="7" t="s">
        <v>18</v>
      </c>
      <c r="E79" s="19">
        <v>0</v>
      </c>
      <c r="F79" s="19">
        <v>0</v>
      </c>
      <c r="G79" s="19">
        <v>0</v>
      </c>
      <c r="H79" s="19">
        <v>0</v>
      </c>
      <c r="I79" s="19">
        <v>0</v>
      </c>
      <c r="J79" s="19">
        <v>0</v>
      </c>
      <c r="K79" s="56"/>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26.25" customHeight="1" x14ac:dyDescent="0.25">
      <c r="A80" s="70" t="s">
        <v>30</v>
      </c>
      <c r="B80" s="71"/>
      <c r="C80" s="72"/>
      <c r="D80" s="5" t="s">
        <v>45</v>
      </c>
      <c r="E80" s="18">
        <f>E75</f>
        <v>17316041</v>
      </c>
      <c r="F80" s="18">
        <f>F78</f>
        <v>17316041</v>
      </c>
      <c r="G80" s="18">
        <v>0</v>
      </c>
      <c r="H80" s="18">
        <v>0</v>
      </c>
      <c r="I80" s="18">
        <v>0</v>
      </c>
      <c r="J80" s="18">
        <v>0</v>
      </c>
      <c r="K80" s="56"/>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24" customHeight="1" x14ac:dyDescent="0.25">
      <c r="A81" s="73"/>
      <c r="B81" s="74"/>
      <c r="C81" s="75"/>
      <c r="D81" s="6" t="s">
        <v>15</v>
      </c>
      <c r="E81" s="19">
        <v>0</v>
      </c>
      <c r="F81" s="19">
        <v>0</v>
      </c>
      <c r="G81" s="19">
        <v>0</v>
      </c>
      <c r="H81" s="19">
        <v>0</v>
      </c>
      <c r="I81" s="19">
        <v>0</v>
      </c>
      <c r="J81" s="19">
        <v>0</v>
      </c>
      <c r="K81" s="56"/>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 customHeight="1" x14ac:dyDescent="0.25">
      <c r="A82" s="73"/>
      <c r="B82" s="74"/>
      <c r="C82" s="75"/>
      <c r="D82" s="6" t="s">
        <v>16</v>
      </c>
      <c r="E82" s="19">
        <v>0</v>
      </c>
      <c r="F82" s="19">
        <v>0</v>
      </c>
      <c r="G82" s="19">
        <v>0</v>
      </c>
      <c r="H82" s="19">
        <v>0</v>
      </c>
      <c r="I82" s="19">
        <v>0</v>
      </c>
      <c r="J82" s="19">
        <v>0</v>
      </c>
      <c r="K82" s="56"/>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 customHeight="1" x14ac:dyDescent="0.25">
      <c r="A83" s="73"/>
      <c r="B83" s="74"/>
      <c r="C83" s="75"/>
      <c r="D83" s="6" t="s">
        <v>17</v>
      </c>
      <c r="E83" s="19">
        <f>E80</f>
        <v>17316041</v>
      </c>
      <c r="F83" s="41">
        <f>F80</f>
        <v>17316041</v>
      </c>
      <c r="G83" s="41">
        <v>0</v>
      </c>
      <c r="H83" s="41">
        <v>0</v>
      </c>
      <c r="I83" s="41">
        <v>0</v>
      </c>
      <c r="J83" s="41">
        <v>0</v>
      </c>
      <c r="K83" s="56"/>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 customHeight="1" x14ac:dyDescent="0.25">
      <c r="A84" s="76"/>
      <c r="B84" s="77"/>
      <c r="C84" s="78"/>
      <c r="D84" s="7" t="s">
        <v>18</v>
      </c>
      <c r="E84" s="19">
        <v>0</v>
      </c>
      <c r="F84" s="19">
        <v>0</v>
      </c>
      <c r="G84" s="19">
        <v>0</v>
      </c>
      <c r="H84" s="19">
        <v>0</v>
      </c>
      <c r="I84" s="19">
        <v>0</v>
      </c>
      <c r="J84" s="19">
        <v>0</v>
      </c>
      <c r="K84" s="56"/>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24.75" customHeight="1" x14ac:dyDescent="0.25">
      <c r="A85" s="60" t="s">
        <v>50</v>
      </c>
      <c r="B85" s="60"/>
      <c r="C85" s="60"/>
      <c r="D85" s="60"/>
      <c r="E85" s="60"/>
      <c r="F85" s="60"/>
      <c r="G85" s="60"/>
      <c r="H85" s="60"/>
      <c r="I85" s="60"/>
      <c r="J85" s="60"/>
      <c r="K85" s="60"/>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25.5" customHeight="1" x14ac:dyDescent="0.25">
      <c r="A86" s="59"/>
      <c r="B86" s="59"/>
      <c r="C86" s="59"/>
      <c r="D86" s="59"/>
      <c r="E86" s="59"/>
      <c r="F86" s="59"/>
      <c r="G86" s="59"/>
      <c r="H86" s="59"/>
      <c r="I86" s="59"/>
      <c r="J86" s="59"/>
      <c r="K86" s="59"/>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x14ac:dyDescent="0.25">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x14ac:dyDescent="0.25">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x14ac:dyDescent="0.25">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x14ac:dyDescent="0.25">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x14ac:dyDescent="0.25">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x14ac:dyDescent="0.25">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x14ac:dyDescent="0.25">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x14ac:dyDescent="0.25">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x14ac:dyDescent="0.25">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x14ac:dyDescent="0.25">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x14ac:dyDescent="0.25">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x14ac:dyDescent="0.25">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x14ac:dyDescent="0.25">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x14ac:dyDescent="0.25">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x14ac:dyDescent="0.25">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x14ac:dyDescent="0.25">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x14ac:dyDescent="0.25">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x14ac:dyDescent="0.25">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x14ac:dyDescent="0.25">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x14ac:dyDescent="0.25">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x14ac:dyDescent="0.25">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x14ac:dyDescent="0.25">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x14ac:dyDescent="0.25">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x14ac:dyDescent="0.25">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x14ac:dyDescent="0.25">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x14ac:dyDescent="0.25">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x14ac:dyDescent="0.25">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x14ac:dyDescent="0.25">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x14ac:dyDescent="0.25">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x14ac:dyDescent="0.25">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x14ac:dyDescent="0.25">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x14ac:dyDescent="0.25">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x14ac:dyDescent="0.25">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x14ac:dyDescent="0.25">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x14ac:dyDescent="0.25">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x14ac:dyDescent="0.25">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x14ac:dyDescent="0.25">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x14ac:dyDescent="0.25">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x14ac:dyDescent="0.25">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x14ac:dyDescent="0.25">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x14ac:dyDescent="0.25">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x14ac:dyDescent="0.25">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x14ac:dyDescent="0.25">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x14ac:dyDescent="0.25">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x14ac:dyDescent="0.25">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x14ac:dyDescent="0.25">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x14ac:dyDescent="0.25">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x14ac:dyDescent="0.25">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x14ac:dyDescent="0.25">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x14ac:dyDescent="0.25">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x14ac:dyDescent="0.25">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x14ac:dyDescent="0.25">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x14ac:dyDescent="0.25">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x14ac:dyDescent="0.25">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x14ac:dyDescent="0.25">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x14ac:dyDescent="0.25">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x14ac:dyDescent="0.25">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x14ac:dyDescent="0.25">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x14ac:dyDescent="0.25">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x14ac:dyDescent="0.25">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x14ac:dyDescent="0.25">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x14ac:dyDescent="0.25">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x14ac:dyDescent="0.25">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x14ac:dyDescent="0.25">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x14ac:dyDescent="0.25">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x14ac:dyDescent="0.25">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x14ac:dyDescent="0.25">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x14ac:dyDescent="0.25">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x14ac:dyDescent="0.25">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x14ac:dyDescent="0.25">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x14ac:dyDescent="0.25">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x14ac:dyDescent="0.25">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x14ac:dyDescent="0.25">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x14ac:dyDescent="0.25">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x14ac:dyDescent="0.25">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x14ac:dyDescent="0.25">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x14ac:dyDescent="0.25">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x14ac:dyDescent="0.25">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x14ac:dyDescent="0.25">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x14ac:dyDescent="0.25">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x14ac:dyDescent="0.25">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x14ac:dyDescent="0.25">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x14ac:dyDescent="0.25">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x14ac:dyDescent="0.25">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x14ac:dyDescent="0.25">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x14ac:dyDescent="0.25">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x14ac:dyDescent="0.25">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x14ac:dyDescent="0.25">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x14ac:dyDescent="0.25">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x14ac:dyDescent="0.25">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x14ac:dyDescent="0.25">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x14ac:dyDescent="0.25">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x14ac:dyDescent="0.25">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x14ac:dyDescent="0.25">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x14ac:dyDescent="0.25">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x14ac:dyDescent="0.25">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x14ac:dyDescent="0.25">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x14ac:dyDescent="0.25">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x14ac:dyDescent="0.25">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x14ac:dyDescent="0.25">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x14ac:dyDescent="0.25">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x14ac:dyDescent="0.25">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x14ac:dyDescent="0.25">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x14ac:dyDescent="0.25">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x14ac:dyDescent="0.25">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x14ac:dyDescent="0.25">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x14ac:dyDescent="0.25">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x14ac:dyDescent="0.25">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x14ac:dyDescent="0.25">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x14ac:dyDescent="0.25">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x14ac:dyDescent="0.25">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x14ac:dyDescent="0.25">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x14ac:dyDescent="0.25">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x14ac:dyDescent="0.25">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x14ac:dyDescent="0.25">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x14ac:dyDescent="0.25">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x14ac:dyDescent="0.25">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x14ac:dyDescent="0.25">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x14ac:dyDescent="0.25">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x14ac:dyDescent="0.25">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x14ac:dyDescent="0.25">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x14ac:dyDescent="0.25">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x14ac:dyDescent="0.25">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x14ac:dyDescent="0.25">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x14ac:dyDescent="0.25">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x14ac:dyDescent="0.25">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x14ac:dyDescent="0.25">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x14ac:dyDescent="0.25">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x14ac:dyDescent="0.25">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x14ac:dyDescent="0.25">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x14ac:dyDescent="0.25">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x14ac:dyDescent="0.25">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x14ac:dyDescent="0.25">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x14ac:dyDescent="0.25">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x14ac:dyDescent="0.25">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x14ac:dyDescent="0.25">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x14ac:dyDescent="0.25">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x14ac:dyDescent="0.25">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x14ac:dyDescent="0.25">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x14ac:dyDescent="0.25">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x14ac:dyDescent="0.25">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x14ac:dyDescent="0.25">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x14ac:dyDescent="0.25">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x14ac:dyDescent="0.25">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x14ac:dyDescent="0.25">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x14ac:dyDescent="0.25">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x14ac:dyDescent="0.25">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x14ac:dyDescent="0.25">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x14ac:dyDescent="0.25">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x14ac:dyDescent="0.25">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x14ac:dyDescent="0.25">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x14ac:dyDescent="0.25">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x14ac:dyDescent="0.25">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x14ac:dyDescent="0.25">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x14ac:dyDescent="0.25">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x14ac:dyDescent="0.25">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x14ac:dyDescent="0.25">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x14ac:dyDescent="0.25">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x14ac:dyDescent="0.25">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x14ac:dyDescent="0.25">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x14ac:dyDescent="0.25">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x14ac:dyDescent="0.25">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x14ac:dyDescent="0.25">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x14ac:dyDescent="0.25">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x14ac:dyDescent="0.25">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x14ac:dyDescent="0.25">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x14ac:dyDescent="0.25">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x14ac:dyDescent="0.25">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x14ac:dyDescent="0.25">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x14ac:dyDescent="0.25">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x14ac:dyDescent="0.25">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x14ac:dyDescent="0.25">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x14ac:dyDescent="0.25">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x14ac:dyDescent="0.25">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x14ac:dyDescent="0.25">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x14ac:dyDescent="0.25">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x14ac:dyDescent="0.25">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x14ac:dyDescent="0.25">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x14ac:dyDescent="0.25">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x14ac:dyDescent="0.25">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x14ac:dyDescent="0.25">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x14ac:dyDescent="0.25">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x14ac:dyDescent="0.25">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x14ac:dyDescent="0.25">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x14ac:dyDescent="0.25">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x14ac:dyDescent="0.25">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x14ac:dyDescent="0.25">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x14ac:dyDescent="0.25">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x14ac:dyDescent="0.25">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x14ac:dyDescent="0.25">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x14ac:dyDescent="0.25">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x14ac:dyDescent="0.25">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x14ac:dyDescent="0.25">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x14ac:dyDescent="0.25">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x14ac:dyDescent="0.25">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x14ac:dyDescent="0.25">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x14ac:dyDescent="0.25">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x14ac:dyDescent="0.25">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x14ac:dyDescent="0.25">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x14ac:dyDescent="0.25">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x14ac:dyDescent="0.25">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x14ac:dyDescent="0.25">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x14ac:dyDescent="0.25">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x14ac:dyDescent="0.25">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x14ac:dyDescent="0.25">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x14ac:dyDescent="0.25">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x14ac:dyDescent="0.25">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x14ac:dyDescent="0.25">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x14ac:dyDescent="0.25">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x14ac:dyDescent="0.25">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x14ac:dyDescent="0.25">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75" x14ac:dyDescent="0.25">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row r="331" spans="1:56" ht="15.75" x14ac:dyDescent="0.25">
      <c r="A331" s="1"/>
      <c r="B331" s="1"/>
      <c r="C331" s="1"/>
      <c r="D331" s="24"/>
      <c r="E331" s="16"/>
      <c r="F331" s="16"/>
      <c r="G331" s="16"/>
      <c r="H331" s="16"/>
      <c r="I331" s="16"/>
      <c r="J331" s="16"/>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row>
    <row r="332" spans="1:56" ht="15.75" x14ac:dyDescent="0.25">
      <c r="A332" s="1"/>
      <c r="B332" s="1"/>
      <c r="C332" s="1"/>
      <c r="D332" s="24"/>
      <c r="E332" s="16"/>
      <c r="F332" s="16"/>
      <c r="G332" s="16"/>
      <c r="H332" s="16"/>
      <c r="I332" s="16"/>
      <c r="J332" s="16"/>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row>
    <row r="333" spans="1:56" ht="15.75" x14ac:dyDescent="0.25">
      <c r="A333" s="1"/>
      <c r="B333" s="1"/>
      <c r="C333" s="1"/>
      <c r="D333" s="24"/>
      <c r="E333" s="16"/>
      <c r="F333" s="16"/>
      <c r="G333" s="16"/>
      <c r="H333" s="16"/>
      <c r="I333" s="16"/>
      <c r="J333" s="16"/>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row>
    <row r="334" spans="1:56" ht="15.75" x14ac:dyDescent="0.25">
      <c r="A334" s="1"/>
      <c r="B334" s="1"/>
      <c r="C334" s="1"/>
      <c r="D334" s="24"/>
      <c r="E334" s="16"/>
      <c r="F334" s="16"/>
      <c r="G334" s="16"/>
      <c r="H334" s="16"/>
      <c r="I334" s="16"/>
      <c r="J334" s="16"/>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row>
    <row r="335" spans="1:56" ht="15.75" x14ac:dyDescent="0.25">
      <c r="A335" s="1"/>
      <c r="B335" s="1"/>
      <c r="C335" s="1"/>
      <c r="D335" s="24"/>
      <c r="E335" s="16"/>
      <c r="F335" s="16"/>
      <c r="G335" s="16"/>
      <c r="H335" s="16"/>
      <c r="I335" s="16"/>
      <c r="J335" s="16"/>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row>
    <row r="336" spans="1:56" ht="15.75" x14ac:dyDescent="0.25">
      <c r="A336" s="1"/>
      <c r="B336" s="1"/>
      <c r="C336" s="1"/>
      <c r="D336" s="24"/>
      <c r="E336" s="16"/>
      <c r="F336" s="16"/>
      <c r="G336" s="16"/>
      <c r="H336" s="16"/>
      <c r="I336" s="16"/>
      <c r="J336" s="16"/>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row>
    <row r="337" spans="1:56" ht="15.75" x14ac:dyDescent="0.25">
      <c r="A337" s="1"/>
      <c r="B337" s="1"/>
      <c r="C337" s="1"/>
      <c r="D337" s="24"/>
      <c r="E337" s="16"/>
      <c r="F337" s="16"/>
      <c r="G337" s="16"/>
      <c r="H337" s="16"/>
      <c r="I337" s="16"/>
      <c r="J337" s="16"/>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row>
    <row r="338" spans="1:56" ht="15.75" x14ac:dyDescent="0.25">
      <c r="A338" s="1"/>
      <c r="B338" s="1"/>
      <c r="C338" s="1"/>
      <c r="D338" s="24"/>
      <c r="E338" s="16"/>
      <c r="F338" s="16"/>
      <c r="G338" s="16"/>
      <c r="H338" s="16"/>
      <c r="I338" s="16"/>
      <c r="J338" s="16"/>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row>
    <row r="339" spans="1:56" ht="15.75" x14ac:dyDescent="0.25">
      <c r="A339" s="1"/>
      <c r="B339" s="1"/>
      <c r="C339" s="1"/>
      <c r="D339" s="24"/>
      <c r="E339" s="16"/>
      <c r="F339" s="16"/>
      <c r="G339" s="16"/>
      <c r="H339" s="16"/>
      <c r="I339" s="16"/>
      <c r="J339" s="16"/>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row>
    <row r="340" spans="1:56" ht="15.75" x14ac:dyDescent="0.25">
      <c r="A340" s="1"/>
      <c r="B340" s="1"/>
      <c r="C340" s="1"/>
      <c r="D340" s="24"/>
      <c r="E340" s="16"/>
      <c r="F340" s="16"/>
      <c r="G340" s="16"/>
      <c r="H340" s="16"/>
      <c r="I340" s="16"/>
      <c r="J340" s="16"/>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row>
    <row r="341" spans="1:56" ht="15.75" x14ac:dyDescent="0.25">
      <c r="A341" s="1"/>
      <c r="B341" s="1"/>
      <c r="C341" s="1"/>
      <c r="D341" s="24"/>
      <c r="E341" s="16"/>
      <c r="F341" s="16"/>
      <c r="G341" s="16"/>
      <c r="H341" s="16"/>
      <c r="I341" s="16"/>
      <c r="J341" s="16"/>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row>
    <row r="342" spans="1:56" ht="15.75" x14ac:dyDescent="0.25">
      <c r="A342" s="1"/>
      <c r="B342" s="1"/>
      <c r="C342" s="1"/>
      <c r="D342" s="24"/>
      <c r="E342" s="16"/>
      <c r="F342" s="16"/>
      <c r="G342" s="16"/>
      <c r="H342" s="16"/>
      <c r="I342" s="16"/>
      <c r="J342" s="16"/>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row>
    <row r="343" spans="1:56" ht="15.75" x14ac:dyDescent="0.25">
      <c r="A343" s="1"/>
      <c r="B343" s="1"/>
      <c r="C343" s="1"/>
      <c r="D343" s="24"/>
      <c r="E343" s="16"/>
      <c r="F343" s="16"/>
      <c r="G343" s="16"/>
      <c r="H343" s="16"/>
      <c r="I343" s="16"/>
      <c r="J343" s="16"/>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row>
    <row r="344" spans="1:56" ht="15.75" x14ac:dyDescent="0.25">
      <c r="A344" s="1"/>
      <c r="B344" s="1"/>
      <c r="C344" s="1"/>
      <c r="D344" s="24"/>
      <c r="E344" s="16"/>
      <c r="F344" s="16"/>
      <c r="G344" s="16"/>
      <c r="H344" s="16"/>
      <c r="I344" s="16"/>
      <c r="J344" s="16"/>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row>
    <row r="345" spans="1:56" ht="15.75" x14ac:dyDescent="0.25">
      <c r="A345" s="1"/>
      <c r="B345" s="1"/>
      <c r="C345" s="1"/>
      <c r="D345" s="24"/>
      <c r="E345" s="16"/>
      <c r="F345" s="16"/>
      <c r="G345" s="16"/>
      <c r="H345" s="16"/>
      <c r="I345" s="16"/>
      <c r="J345" s="16"/>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row>
    <row r="346" spans="1:56" ht="15.75" x14ac:dyDescent="0.25">
      <c r="A346" s="1"/>
      <c r="B346" s="1"/>
      <c r="C346" s="1"/>
      <c r="D346" s="24"/>
      <c r="E346" s="16"/>
      <c r="F346" s="16"/>
      <c r="G346" s="16"/>
      <c r="H346" s="16"/>
      <c r="I346" s="16"/>
      <c r="J346" s="16"/>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row>
    <row r="347" spans="1:56" ht="15.75" x14ac:dyDescent="0.25">
      <c r="A347" s="1"/>
      <c r="B347" s="1"/>
      <c r="C347" s="1"/>
      <c r="D347" s="24"/>
      <c r="E347" s="16"/>
      <c r="F347" s="16"/>
      <c r="G347" s="16"/>
      <c r="H347" s="16"/>
      <c r="I347" s="16"/>
      <c r="J347" s="16"/>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row>
    <row r="348" spans="1:56" ht="15.75" x14ac:dyDescent="0.25">
      <c r="A348" s="1"/>
      <c r="B348" s="1"/>
      <c r="C348" s="1"/>
      <c r="D348" s="24"/>
      <c r="E348" s="16"/>
      <c r="F348" s="16"/>
      <c r="G348" s="16"/>
      <c r="H348" s="16"/>
      <c r="I348" s="16"/>
      <c r="J348" s="16"/>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row>
    <row r="349" spans="1:56" ht="15.75" x14ac:dyDescent="0.25">
      <c r="A349" s="1"/>
      <c r="B349" s="1"/>
      <c r="C349" s="1"/>
      <c r="D349" s="24"/>
      <c r="E349" s="16"/>
      <c r="F349" s="16"/>
      <c r="G349" s="16"/>
      <c r="H349" s="16"/>
      <c r="I349" s="16"/>
      <c r="J349" s="16"/>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row>
  </sheetData>
  <mergeCells count="47">
    <mergeCell ref="K75:K79"/>
    <mergeCell ref="K30:K34"/>
    <mergeCell ref="K67:K71"/>
    <mergeCell ref="B35:B39"/>
    <mergeCell ref="A30:C34"/>
    <mergeCell ref="K35:K39"/>
    <mergeCell ref="B56:B60"/>
    <mergeCell ref="C56:C60"/>
    <mergeCell ref="D56:D60"/>
    <mergeCell ref="A72:A74"/>
    <mergeCell ref="K56:K60"/>
    <mergeCell ref="E56:E59"/>
    <mergeCell ref="F56:F59"/>
    <mergeCell ref="G56:G59"/>
    <mergeCell ref="H56:H59"/>
    <mergeCell ref="A51:A60"/>
    <mergeCell ref="A86:K86"/>
    <mergeCell ref="A85:K85"/>
    <mergeCell ref="B18:B27"/>
    <mergeCell ref="C23:C27"/>
    <mergeCell ref="K18:K27"/>
    <mergeCell ref="A35:A44"/>
    <mergeCell ref="C35:C39"/>
    <mergeCell ref="A61:C65"/>
    <mergeCell ref="K61:K65"/>
    <mergeCell ref="A46:C50"/>
    <mergeCell ref="K46:K50"/>
    <mergeCell ref="A67:C71"/>
    <mergeCell ref="A80:C84"/>
    <mergeCell ref="K80:K84"/>
    <mergeCell ref="A75:C79"/>
    <mergeCell ref="J56:J59"/>
    <mergeCell ref="I56:I59"/>
    <mergeCell ref="I1:K1"/>
    <mergeCell ref="B4:J4"/>
    <mergeCell ref="A9:A10"/>
    <mergeCell ref="A11:A12"/>
    <mergeCell ref="A18:A29"/>
    <mergeCell ref="C18:C22"/>
    <mergeCell ref="A13:C17"/>
    <mergeCell ref="K13:K17"/>
    <mergeCell ref="K7:K8"/>
    <mergeCell ref="A7:A8"/>
    <mergeCell ref="B7:B8"/>
    <mergeCell ref="C7:C8"/>
    <mergeCell ref="E7:J7"/>
    <mergeCell ref="D7:D8"/>
  </mergeCells>
  <pageMargins left="0.19685039370078741" right="0.19685039370078741" top="0.59055118110236227" bottom="0.39370078740157483" header="0" footer="0"/>
  <pageSetup paperSize="9" scale="79" fitToHeight="0" orientation="landscape" copies="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zahist pavl</cp:lastModifiedBy>
  <cp:lastPrinted>2026-03-11T07:54:34Z</cp:lastPrinted>
  <dcterms:created xsi:type="dcterms:W3CDTF">2022-10-06T06:51:51Z</dcterms:created>
  <dcterms:modified xsi:type="dcterms:W3CDTF">2026-03-11T07:57:54Z</dcterms:modified>
</cp:coreProperties>
</file>